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попр)'!$4:$6</definedName>
  </definedNames>
  <calcPr calcId="152511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7" i="1"/>
  <c r="J7" i="1"/>
  <c r="J8" i="1"/>
  <c r="J9" i="1"/>
  <c r="J10" i="1"/>
  <c r="J14" i="1"/>
  <c r="J18" i="1"/>
  <c r="J20" i="1"/>
  <c r="J21" i="1"/>
  <c r="J22" i="1"/>
  <c r="J23" i="1"/>
  <c r="J24" i="1"/>
  <c r="J26" i="1"/>
  <c r="J27" i="1"/>
  <c r="J28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7" i="1"/>
  <c r="G7" i="1"/>
  <c r="G21" i="1"/>
  <c r="G22" i="1"/>
  <c r="G23" i="1"/>
  <c r="G24" i="1"/>
  <c r="G26" i="1"/>
  <c r="G27" i="1"/>
  <c r="G28" i="1"/>
  <c r="G14" i="1"/>
  <c r="G8" i="1"/>
  <c r="G16" i="1"/>
  <c r="G15" i="1" s="1"/>
  <c r="G18" i="1"/>
  <c r="G9" i="1"/>
  <c r="G12" i="1"/>
  <c r="G10" i="1"/>
  <c r="C21" i="1" l="1"/>
  <c r="C24" i="1"/>
  <c r="E24" i="1" s="1"/>
  <c r="E25" i="1"/>
  <c r="E9" i="1"/>
  <c r="E10" i="1"/>
  <c r="E11" i="1"/>
  <c r="E12" i="1"/>
  <c r="E13" i="1"/>
  <c r="E14" i="1"/>
  <c r="E15" i="1"/>
  <c r="E16" i="1"/>
  <c r="E17" i="1"/>
  <c r="E18" i="1"/>
  <c r="E19" i="1"/>
  <c r="E26" i="1"/>
  <c r="E27" i="1"/>
  <c r="E28" i="1"/>
  <c r="E29" i="1"/>
  <c r="C28" i="1"/>
  <c r="D10" i="1"/>
  <c r="D9" i="1" s="1"/>
  <c r="D14" i="1"/>
  <c r="D15" i="1"/>
  <c r="D16" i="1"/>
  <c r="D18" i="1"/>
  <c r="D22" i="1"/>
  <c r="D23" i="1"/>
  <c r="D24" i="1"/>
  <c r="D26" i="1"/>
  <c r="D27" i="1"/>
  <c r="D28" i="1"/>
  <c r="C18" i="1"/>
  <c r="C16" i="1"/>
  <c r="C9" i="1"/>
  <c r="C23" i="1" l="1"/>
  <c r="C27" i="1"/>
  <c r="D8" i="1"/>
  <c r="C15" i="1"/>
  <c r="C14" i="1" s="1"/>
  <c r="E23" i="1" l="1"/>
  <c r="C22" i="1"/>
  <c r="C26" i="1"/>
  <c r="D7" i="1"/>
  <c r="E22" i="1" l="1"/>
  <c r="E21" i="1" s="1"/>
  <c r="C20" i="1"/>
  <c r="C8" i="1" l="1"/>
  <c r="E20" i="1"/>
  <c r="E8" i="1" l="1"/>
  <c r="C7" i="1"/>
  <c r="E7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<sst xmlns="http://schemas.openxmlformats.org/spreadsheetml/2006/main" count="64" uniqueCount="57">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</sst>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zoomScaleSheetLayoutView="95" workbookViewId="0">
      <selection activeCell="F17" sqref="F17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f>C8</f>
        <v>425946.60000000021</v>
      </c>
      <c r="D7" s="4">
        <f>D8</f>
        <v>100000</v>
      </c>
      <c r="E7" s="8">
        <f t="shared" ref="E7:E29" si="0">C7+D7</f>
        <v>525946.60000000021</v>
      </c>
      <c r="F7" s="4">
        <v>42792.4</v>
      </c>
      <c r="G7" s="4">
        <f>G8</f>
        <v>0</v>
      </c>
      <c r="H7" s="4">
        <f>F7+G7</f>
        <v>42792.4</v>
      </c>
      <c r="I7" s="4">
        <v>113741.5</v>
      </c>
      <c r="J7" s="4">
        <f>J8</f>
        <v>0</v>
      </c>
      <c r="K7" s="4">
        <f>I7+J7</f>
        <v>113741.5</v>
      </c>
    </row>
    <row r="8" spans="1:11" ht="25.5" x14ac:dyDescent="0.2">
      <c r="A8" s="10" t="s">
        <v>4</v>
      </c>
      <c r="B8" s="11" t="s">
        <v>33</v>
      </c>
      <c r="C8" s="4">
        <f>C9+C14+C20</f>
        <v>425946.60000000021</v>
      </c>
      <c r="D8" s="4">
        <f>D9+D14+D20</f>
        <v>100000</v>
      </c>
      <c r="E8" s="8">
        <f t="shared" si="0"/>
        <v>525946.60000000021</v>
      </c>
      <c r="F8" s="4">
        <v>42792.4</v>
      </c>
      <c r="G8" s="4">
        <f>G9+G14+G20</f>
        <v>0</v>
      </c>
      <c r="H8" s="4">
        <f t="shared" ref="H8:H29" si="1">F8+G8</f>
        <v>42792.4</v>
      </c>
      <c r="I8" s="4">
        <v>113741.5</v>
      </c>
      <c r="J8" s="4">
        <f>J9+J14+J20</f>
        <v>0</v>
      </c>
      <c r="K8" s="4">
        <f t="shared" ref="K8:K29" si="2">I8+J8</f>
        <v>113741.5</v>
      </c>
    </row>
    <row r="9" spans="1:11" ht="25.5" x14ac:dyDescent="0.2">
      <c r="A9" s="10" t="s">
        <v>5</v>
      </c>
      <c r="B9" s="12" t="s">
        <v>6</v>
      </c>
      <c r="C9" s="5">
        <f>C10-C12</f>
        <v>82743.900000000023</v>
      </c>
      <c r="D9" s="5">
        <f>D10-D12</f>
        <v>11111.1</v>
      </c>
      <c r="E9" s="8">
        <f t="shared" si="0"/>
        <v>93855.000000000029</v>
      </c>
      <c r="F9" s="5">
        <v>42792.4</v>
      </c>
      <c r="G9" s="5">
        <f>G10-G12</f>
        <v>33333.199999999997</v>
      </c>
      <c r="H9" s="4">
        <f t="shared" si="1"/>
        <v>76125.600000000006</v>
      </c>
      <c r="I9" s="5">
        <v>113741.5</v>
      </c>
      <c r="J9" s="5">
        <f>J10-J12</f>
        <v>33333.199999999997</v>
      </c>
      <c r="K9" s="4">
        <f t="shared" si="2"/>
        <v>147074.70000000001</v>
      </c>
    </row>
    <row r="10" spans="1:11" ht="25.5" x14ac:dyDescent="0.2">
      <c r="A10" s="10" t="s">
        <v>21</v>
      </c>
      <c r="B10" s="12" t="s">
        <v>42</v>
      </c>
      <c r="C10" s="4">
        <v>305743.90000000002</v>
      </c>
      <c r="D10" s="4">
        <f>D11</f>
        <v>11111.1</v>
      </c>
      <c r="E10" s="8">
        <f t="shared" si="0"/>
        <v>316855</v>
      </c>
      <c r="F10" s="5">
        <v>42792.4</v>
      </c>
      <c r="G10" s="4">
        <f>G11</f>
        <v>33333.199999999997</v>
      </c>
      <c r="H10" s="4">
        <f t="shared" si="1"/>
        <v>76125.600000000006</v>
      </c>
      <c r="I10" s="4">
        <v>362581.7</v>
      </c>
      <c r="J10" s="4">
        <f>J11</f>
        <v>33333.199999999997</v>
      </c>
      <c r="K10" s="4">
        <f t="shared" si="2"/>
        <v>395914.9</v>
      </c>
    </row>
    <row r="11" spans="1:11" ht="38.25" x14ac:dyDescent="0.2">
      <c r="A11" s="10" t="s">
        <v>7</v>
      </c>
      <c r="B11" s="12" t="s">
        <v>43</v>
      </c>
      <c r="C11" s="8">
        <v>305743.90000000002</v>
      </c>
      <c r="D11" s="8">
        <v>11111.1</v>
      </c>
      <c r="E11" s="8">
        <f t="shared" si="0"/>
        <v>316855</v>
      </c>
      <c r="F11" s="5">
        <v>42792.4</v>
      </c>
      <c r="G11" s="8">
        <v>33333.199999999997</v>
      </c>
      <c r="H11" s="4">
        <f t="shared" si="1"/>
        <v>76125.600000000006</v>
      </c>
      <c r="I11" s="8">
        <v>362581.7</v>
      </c>
      <c r="J11" s="8">
        <v>33333.199999999997</v>
      </c>
      <c r="K11" s="4">
        <f t="shared" si="2"/>
        <v>395914.9</v>
      </c>
    </row>
    <row r="12" spans="1:11" ht="25.5" x14ac:dyDescent="0.2">
      <c r="A12" s="10" t="s">
        <v>22</v>
      </c>
      <c r="B12" s="12" t="s">
        <v>44</v>
      </c>
      <c r="C12" s="8">
        <v>223000</v>
      </c>
      <c r="D12" s="8">
        <v>0</v>
      </c>
      <c r="E12" s="8">
        <f t="shared" si="0"/>
        <v>223000</v>
      </c>
      <c r="F12" s="5">
        <v>0</v>
      </c>
      <c r="G12" s="8">
        <f>G13</f>
        <v>0</v>
      </c>
      <c r="H12" s="4">
        <f t="shared" si="1"/>
        <v>0</v>
      </c>
      <c r="I12" s="8">
        <v>248840.2</v>
      </c>
      <c r="J12" s="8">
        <v>0</v>
      </c>
      <c r="K12" s="4">
        <f t="shared" si="2"/>
        <v>248840.2</v>
      </c>
    </row>
    <row r="13" spans="1:11" ht="25.5" x14ac:dyDescent="0.2">
      <c r="A13" s="10" t="s">
        <v>8</v>
      </c>
      <c r="B13" s="12" t="s">
        <v>9</v>
      </c>
      <c r="C13" s="8">
        <v>223000</v>
      </c>
      <c r="D13" s="8">
        <v>0</v>
      </c>
      <c r="E13" s="8">
        <f t="shared" si="0"/>
        <v>223000</v>
      </c>
      <c r="F13" s="5">
        <v>0</v>
      </c>
      <c r="G13" s="8">
        <v>0</v>
      </c>
      <c r="H13" s="4">
        <f t="shared" si="1"/>
        <v>0</v>
      </c>
      <c r="I13" s="8">
        <v>248840.2</v>
      </c>
      <c r="J13" s="8">
        <v>0</v>
      </c>
      <c r="K13" s="4">
        <f t="shared" si="2"/>
        <v>248840.2</v>
      </c>
    </row>
    <row r="14" spans="1:11" ht="25.5" x14ac:dyDescent="0.2">
      <c r="A14" s="10" t="s">
        <v>27</v>
      </c>
      <c r="B14" s="12" t="s">
        <v>45</v>
      </c>
      <c r="C14" s="8">
        <f>C15</f>
        <v>-26750</v>
      </c>
      <c r="D14" s="8">
        <f>D15</f>
        <v>88888.9</v>
      </c>
      <c r="E14" s="8">
        <f t="shared" si="0"/>
        <v>62138.899999999994</v>
      </c>
      <c r="F14" s="8">
        <v>0</v>
      </c>
      <c r="G14" s="8">
        <f>G15</f>
        <v>-33333.199999999997</v>
      </c>
      <c r="H14" s="4">
        <f t="shared" si="1"/>
        <v>-33333.199999999997</v>
      </c>
      <c r="I14" s="8">
        <v>0</v>
      </c>
      <c r="J14" s="8">
        <f>J15</f>
        <v>-33333.199999999997</v>
      </c>
      <c r="K14" s="4">
        <f t="shared" si="2"/>
        <v>-33333.199999999997</v>
      </c>
    </row>
    <row r="15" spans="1:11" ht="38.25" x14ac:dyDescent="0.2">
      <c r="A15" s="10" t="s">
        <v>53</v>
      </c>
      <c r="B15" s="12" t="s">
        <v>46</v>
      </c>
      <c r="C15" s="8">
        <f>C16-C18</f>
        <v>-26750</v>
      </c>
      <c r="D15" s="8">
        <f>D17-D19</f>
        <v>88888.9</v>
      </c>
      <c r="E15" s="8">
        <f t="shared" si="0"/>
        <v>62138.899999999994</v>
      </c>
      <c r="F15" s="8">
        <v>0</v>
      </c>
      <c r="G15" s="8">
        <f>G16-G18</f>
        <v>-33333.199999999997</v>
      </c>
      <c r="H15" s="4">
        <f t="shared" si="1"/>
        <v>-33333.199999999997</v>
      </c>
      <c r="I15" s="8">
        <v>0</v>
      </c>
      <c r="J15" s="8">
        <v>-33333.199999999997</v>
      </c>
      <c r="K15" s="4">
        <f t="shared" si="2"/>
        <v>-33333.199999999997</v>
      </c>
    </row>
    <row r="16" spans="1:11" ht="38.25" x14ac:dyDescent="0.2">
      <c r="A16" s="10" t="s">
        <v>32</v>
      </c>
      <c r="B16" s="12" t="s">
        <v>47</v>
      </c>
      <c r="C16" s="8">
        <f>C17</f>
        <v>0</v>
      </c>
      <c r="D16" s="8">
        <f>D17</f>
        <v>100000</v>
      </c>
      <c r="E16" s="8">
        <f t="shared" si="0"/>
        <v>100000</v>
      </c>
      <c r="F16" s="8">
        <v>0</v>
      </c>
      <c r="G16" s="8">
        <f>G17</f>
        <v>0</v>
      </c>
      <c r="H16" s="4">
        <f t="shared" si="1"/>
        <v>0</v>
      </c>
      <c r="I16" s="8">
        <v>0</v>
      </c>
      <c r="J16" s="8">
        <v>0</v>
      </c>
      <c r="K16" s="4">
        <f t="shared" si="2"/>
        <v>0</v>
      </c>
    </row>
    <row r="17" spans="1:11" ht="38.25" x14ac:dyDescent="0.2">
      <c r="A17" s="10" t="s">
        <v>54</v>
      </c>
      <c r="B17" s="12" t="s">
        <v>48</v>
      </c>
      <c r="C17" s="8">
        <v>0</v>
      </c>
      <c r="D17" s="8">
        <v>100000</v>
      </c>
      <c r="E17" s="8">
        <f t="shared" si="0"/>
        <v>100000</v>
      </c>
      <c r="F17" s="8">
        <v>0</v>
      </c>
      <c r="G17" s="8">
        <v>0</v>
      </c>
      <c r="H17" s="4">
        <f t="shared" si="1"/>
        <v>0</v>
      </c>
      <c r="I17" s="8">
        <v>0</v>
      </c>
      <c r="J17" s="8">
        <v>0</v>
      </c>
      <c r="K17" s="4">
        <f t="shared" si="2"/>
        <v>0</v>
      </c>
    </row>
    <row r="18" spans="1:11" ht="38.25" x14ac:dyDescent="0.2">
      <c r="A18" s="10" t="s">
        <v>28</v>
      </c>
      <c r="B18" s="11" t="s">
        <v>49</v>
      </c>
      <c r="C18" s="8">
        <f>C19</f>
        <v>26750</v>
      </c>
      <c r="D18" s="8">
        <f>D19</f>
        <v>11111.1</v>
      </c>
      <c r="E18" s="8">
        <f t="shared" si="0"/>
        <v>37861.1</v>
      </c>
      <c r="F18" s="8">
        <v>0</v>
      </c>
      <c r="G18" s="8">
        <f>G19</f>
        <v>33333.199999999997</v>
      </c>
      <c r="H18" s="4">
        <f t="shared" si="1"/>
        <v>33333.199999999997</v>
      </c>
      <c r="I18" s="8">
        <v>0</v>
      </c>
      <c r="J18" s="8">
        <f>J19</f>
        <v>33333.199999999997</v>
      </c>
      <c r="K18" s="4">
        <f t="shared" si="2"/>
        <v>33333.199999999997</v>
      </c>
    </row>
    <row r="19" spans="1:11" ht="38.25" x14ac:dyDescent="0.2">
      <c r="A19" s="10" t="s">
        <v>29</v>
      </c>
      <c r="B19" s="11" t="s">
        <v>30</v>
      </c>
      <c r="C19" s="8">
        <v>26750</v>
      </c>
      <c r="D19" s="8">
        <v>11111.1</v>
      </c>
      <c r="E19" s="8">
        <f t="shared" si="0"/>
        <v>37861.1</v>
      </c>
      <c r="F19" s="8">
        <v>0</v>
      </c>
      <c r="G19" s="8">
        <v>33333.199999999997</v>
      </c>
      <c r="H19" s="4">
        <f t="shared" si="1"/>
        <v>33333.199999999997</v>
      </c>
      <c r="I19" s="8"/>
      <c r="J19" s="8">
        <v>33333.199999999997</v>
      </c>
      <c r="K19" s="4">
        <f t="shared" si="2"/>
        <v>33333.199999999997</v>
      </c>
    </row>
    <row r="20" spans="1:11" x14ac:dyDescent="0.2">
      <c r="A20" s="10" t="s">
        <v>4</v>
      </c>
      <c r="B20" s="11" t="s">
        <v>50</v>
      </c>
      <c r="C20" s="4">
        <f>C21</f>
        <v>369952.70000000019</v>
      </c>
      <c r="D20" s="4">
        <v>0</v>
      </c>
      <c r="E20" s="8">
        <f t="shared" si="0"/>
        <v>369952.70000000019</v>
      </c>
      <c r="F20" s="4">
        <v>0</v>
      </c>
      <c r="G20" s="4">
        <v>0</v>
      </c>
      <c r="H20" s="4">
        <f t="shared" si="1"/>
        <v>0</v>
      </c>
      <c r="I20" s="4">
        <v>0</v>
      </c>
      <c r="J20" s="4">
        <f>J21</f>
        <v>0</v>
      </c>
      <c r="K20" s="4">
        <f t="shared" si="2"/>
        <v>0</v>
      </c>
    </row>
    <row r="21" spans="1:11" ht="25.5" x14ac:dyDescent="0.2">
      <c r="A21" s="10" t="s">
        <v>10</v>
      </c>
      <c r="B21" s="12" t="s">
        <v>34</v>
      </c>
      <c r="C21" s="4">
        <f>C22+C26</f>
        <v>369952.70000000019</v>
      </c>
      <c r="D21" s="4">
        <v>0</v>
      </c>
      <c r="E21" s="8">
        <f>E22+E26</f>
        <v>369952.70000000019</v>
      </c>
      <c r="F21" s="4">
        <v>0</v>
      </c>
      <c r="G21" s="4">
        <f>G22+G26</f>
        <v>0</v>
      </c>
      <c r="H21" s="4">
        <f t="shared" si="1"/>
        <v>0</v>
      </c>
      <c r="I21" s="4">
        <v>0</v>
      </c>
      <c r="J21" s="4">
        <f>J22+J26</f>
        <v>0</v>
      </c>
      <c r="K21" s="4">
        <f t="shared" si="2"/>
        <v>0</v>
      </c>
    </row>
    <row r="22" spans="1:11" x14ac:dyDescent="0.2">
      <c r="A22" s="10" t="s">
        <v>11</v>
      </c>
      <c r="B22" s="13" t="s">
        <v>51</v>
      </c>
      <c r="C22" s="4">
        <f t="shared" ref="C22:D24" si="3">C23</f>
        <v>-4504483.0999999996</v>
      </c>
      <c r="D22" s="4">
        <f t="shared" si="3"/>
        <v>-266169.40000000002</v>
      </c>
      <c r="E22" s="8">
        <f t="shared" si="0"/>
        <v>-4770652.5</v>
      </c>
      <c r="F22" s="4">
        <v>-3937629.4</v>
      </c>
      <c r="G22" s="4">
        <f>G23</f>
        <v>-33333.199999999997</v>
      </c>
      <c r="H22" s="4">
        <f t="shared" si="1"/>
        <v>-3970962.6</v>
      </c>
      <c r="I22" s="4">
        <v>-4126039.1999999997</v>
      </c>
      <c r="J22" s="4">
        <f>J23</f>
        <v>-33333.199999999997</v>
      </c>
      <c r="K22" s="4">
        <f t="shared" si="2"/>
        <v>-4159372.4</v>
      </c>
    </row>
    <row r="23" spans="1:11" x14ac:dyDescent="0.2">
      <c r="A23" s="10" t="s">
        <v>12</v>
      </c>
      <c r="B23" s="13" t="s">
        <v>13</v>
      </c>
      <c r="C23" s="4">
        <f t="shared" si="3"/>
        <v>-4504483.0999999996</v>
      </c>
      <c r="D23" s="4">
        <f t="shared" si="3"/>
        <v>-266169.40000000002</v>
      </c>
      <c r="E23" s="8">
        <f t="shared" si="0"/>
        <v>-4770652.5</v>
      </c>
      <c r="F23" s="4">
        <v>-3937629.4</v>
      </c>
      <c r="G23" s="4">
        <f>G24</f>
        <v>-33333.199999999997</v>
      </c>
      <c r="H23" s="4">
        <f t="shared" si="1"/>
        <v>-3970962.6</v>
      </c>
      <c r="I23" s="4">
        <v>-4126039.1999999997</v>
      </c>
      <c r="J23" s="4">
        <f>J24</f>
        <v>-33333.199999999997</v>
      </c>
      <c r="K23" s="4">
        <f t="shared" si="2"/>
        <v>-4159372.4</v>
      </c>
    </row>
    <row r="24" spans="1:11" x14ac:dyDescent="0.2">
      <c r="A24" s="10" t="s">
        <v>14</v>
      </c>
      <c r="B24" s="13" t="s">
        <v>35</v>
      </c>
      <c r="C24" s="4">
        <f t="shared" si="3"/>
        <v>-4504483.0999999996</v>
      </c>
      <c r="D24" s="4">
        <f t="shared" si="3"/>
        <v>-266169.40000000002</v>
      </c>
      <c r="E24" s="8">
        <f t="shared" si="0"/>
        <v>-4770652.5</v>
      </c>
      <c r="F24" s="4">
        <v>-3937629.4</v>
      </c>
      <c r="G24" s="4">
        <f>G25</f>
        <v>-33333.199999999997</v>
      </c>
      <c r="H24" s="4">
        <f t="shared" si="1"/>
        <v>-3970962.6</v>
      </c>
      <c r="I24" s="4">
        <v>-4126039.1999999997</v>
      </c>
      <c r="J24" s="4">
        <f>J25</f>
        <v>-33333.199999999997</v>
      </c>
      <c r="K24" s="4">
        <f t="shared" si="2"/>
        <v>-4159372.4</v>
      </c>
    </row>
    <row r="25" spans="1:11" ht="25.5" x14ac:dyDescent="0.2">
      <c r="A25" s="10" t="s">
        <v>15</v>
      </c>
      <c r="B25" s="13" t="s">
        <v>36</v>
      </c>
      <c r="C25" s="4">
        <v>-4504483.0999999996</v>
      </c>
      <c r="D25" s="4">
        <v>-266169.40000000002</v>
      </c>
      <c r="E25" s="8">
        <f>C25+D25</f>
        <v>-4770652.5</v>
      </c>
      <c r="F25" s="4">
        <v>-3937629.4</v>
      </c>
      <c r="G25" s="4">
        <v>-33333.199999999997</v>
      </c>
      <c r="H25" s="4">
        <f t="shared" si="1"/>
        <v>-3970962.6</v>
      </c>
      <c r="I25" s="4">
        <v>-4126039.1999999997</v>
      </c>
      <c r="J25" s="4">
        <v>-33333.199999999997</v>
      </c>
      <c r="K25" s="4">
        <f t="shared" si="2"/>
        <v>-4159372.4</v>
      </c>
    </row>
    <row r="26" spans="1:11" x14ac:dyDescent="0.2">
      <c r="A26" s="10" t="s">
        <v>16</v>
      </c>
      <c r="B26" s="13" t="s">
        <v>52</v>
      </c>
      <c r="C26" s="4">
        <f t="shared" ref="C26:D28" si="4">C27</f>
        <v>4874435.8</v>
      </c>
      <c r="D26" s="4">
        <f t="shared" si="4"/>
        <v>266169.40000000002</v>
      </c>
      <c r="E26" s="8">
        <f t="shared" si="0"/>
        <v>5140605.2</v>
      </c>
      <c r="F26" s="4">
        <v>3937629.4</v>
      </c>
      <c r="G26" s="4">
        <f>G27</f>
        <v>33333.199999999997</v>
      </c>
      <c r="H26" s="4">
        <f t="shared" si="1"/>
        <v>3970962.6</v>
      </c>
      <c r="I26" s="4">
        <v>4126039.1999999997</v>
      </c>
      <c r="J26" s="4">
        <f>J27</f>
        <v>33333.199999999997</v>
      </c>
      <c r="K26" s="4">
        <f t="shared" si="2"/>
        <v>4159372.4</v>
      </c>
    </row>
    <row r="27" spans="1:11" x14ac:dyDescent="0.2">
      <c r="A27" s="6" t="s">
        <v>17</v>
      </c>
      <c r="B27" s="14" t="s">
        <v>18</v>
      </c>
      <c r="C27" s="4">
        <f t="shared" si="4"/>
        <v>4874435.8</v>
      </c>
      <c r="D27" s="4">
        <f t="shared" si="4"/>
        <v>266169.40000000002</v>
      </c>
      <c r="E27" s="8">
        <f t="shared" si="0"/>
        <v>5140605.2</v>
      </c>
      <c r="F27" s="4">
        <v>3937629.4</v>
      </c>
      <c r="G27" s="4">
        <f>G28</f>
        <v>33333.199999999997</v>
      </c>
      <c r="H27" s="4">
        <f t="shared" si="1"/>
        <v>3970962.6</v>
      </c>
      <c r="I27" s="4">
        <v>4126039.1999999997</v>
      </c>
      <c r="J27" s="4">
        <f>J28</f>
        <v>33333.199999999997</v>
      </c>
      <c r="K27" s="4">
        <f t="shared" si="2"/>
        <v>4159372.4</v>
      </c>
    </row>
    <row r="28" spans="1:11" x14ac:dyDescent="0.2">
      <c r="A28" s="6" t="s">
        <v>19</v>
      </c>
      <c r="B28" s="14" t="s">
        <v>37</v>
      </c>
      <c r="C28" s="4">
        <f t="shared" si="4"/>
        <v>4874435.8</v>
      </c>
      <c r="D28" s="4">
        <f t="shared" si="4"/>
        <v>266169.40000000002</v>
      </c>
      <c r="E28" s="8">
        <f t="shared" si="0"/>
        <v>5140605.2</v>
      </c>
      <c r="F28" s="4">
        <v>3937629.4</v>
      </c>
      <c r="G28" s="4">
        <f>G29</f>
        <v>33333.199999999997</v>
      </c>
      <c r="H28" s="4">
        <f t="shared" si="1"/>
        <v>3970962.6</v>
      </c>
      <c r="I28" s="4">
        <v>4126039.1999999997</v>
      </c>
      <c r="J28" s="4">
        <f>J29</f>
        <v>33333.199999999997</v>
      </c>
      <c r="K28" s="4">
        <f t="shared" si="2"/>
        <v>4159372.4</v>
      </c>
    </row>
    <row r="29" spans="1:11" ht="25.5" x14ac:dyDescent="0.2">
      <c r="A29" s="6" t="s">
        <v>20</v>
      </c>
      <c r="B29" s="14" t="s">
        <v>38</v>
      </c>
      <c r="C29" s="4">
        <v>4874435.8</v>
      </c>
      <c r="D29" s="4">
        <v>266169.40000000002</v>
      </c>
      <c r="E29" s="8">
        <f t="shared" si="0"/>
        <v>5140605.2</v>
      </c>
      <c r="F29" s="4">
        <v>3937629.4</v>
      </c>
      <c r="G29" s="4">
        <v>33333.199999999997</v>
      </c>
      <c r="H29" s="4">
        <f t="shared" si="1"/>
        <v>3970962.6</v>
      </c>
      <c r="I29" s="4">
        <v>4126039.1999999997</v>
      </c>
      <c r="J29" s="4">
        <v>33333.199999999997</v>
      </c>
      <c r="K29" s="4">
        <f t="shared" si="2"/>
        <v>4159372.4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9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(3 попр)</vt:lpstr>
      <vt:lpstr>'Табл поправ в источ (3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2023-08-29T05:27:31Z</dcterms:modified>
</cp:coreProperties>
</file>